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302CE6E-23CF-43AE-A4E7-D54EC27DA7E4}" xr6:coauthVersionLast="47" xr6:coauthVersionMax="47" xr10:uidLastSave="{00000000-0000-0000-0000-000000000000}"/>
  <bookViews>
    <workbookView xWindow="39195" yWindow="3630" windowWidth="33795" windowHeight="15435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9" i="157" l="1"/>
  <c r="Q8" i="157"/>
  <c r="D257" i="2" l="1"/>
  <c r="E257" i="2"/>
  <c r="D7" i="157"/>
  <c r="Y47" i="156"/>
  <c r="Q45" i="156"/>
  <c r="Q44" i="156"/>
  <c r="Q42" i="156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N22" i="157" s="1"/>
  <c r="G22" i="157"/>
  <c r="C22" i="157"/>
  <c r="K21" i="157"/>
  <c r="G21" i="157"/>
  <c r="N21" i="157" s="1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N16" i="157" s="1"/>
  <c r="K15" i="157"/>
  <c r="G15" i="157"/>
  <c r="K14" i="157"/>
  <c r="G14" i="157"/>
  <c r="N14" i="157" s="1"/>
  <c r="U13" i="157"/>
  <c r="K13" i="157"/>
  <c r="G13" i="157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Q41" i="156"/>
  <c r="D42" i="156"/>
  <c r="Q40" i="156"/>
  <c r="G36" i="156"/>
  <c r="K36" i="156"/>
  <c r="N36" i="156"/>
  <c r="Q36" i="156"/>
  <c r="Q35" i="156"/>
  <c r="N8" i="157" l="1"/>
  <c r="G7" i="157"/>
  <c r="N7" i="157" s="1"/>
  <c r="N42" i="157"/>
  <c r="N27" i="157"/>
  <c r="N40" i="157"/>
  <c r="N13" i="157"/>
  <c r="N34" i="157"/>
  <c r="N19" i="157"/>
  <c r="N23" i="157"/>
  <c r="N9" i="157"/>
  <c r="N15" i="157"/>
  <c r="N43" i="157"/>
  <c r="N20" i="157"/>
  <c r="N33" i="157"/>
  <c r="N12" i="157"/>
  <c r="N26" i="157"/>
  <c r="D35" i="156"/>
  <c r="Y33" i="156" l="1"/>
  <c r="Q30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Q37" i="156" s="1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Y34" i="156" s="1"/>
  <c r="Y35" i="156" s="1"/>
  <c r="Y36" i="156" s="1"/>
  <c r="Y37" i="156" s="1"/>
  <c r="Y38" i="156" s="1"/>
  <c r="Y39" i="156" s="1"/>
  <c r="Y40" i="156" s="1"/>
  <c r="Y41" i="156" s="1"/>
  <c r="Y42" i="156" s="1"/>
  <c r="Y43" i="156" s="1"/>
  <c r="Y44" i="156" s="1"/>
  <c r="Y45" i="156" s="1"/>
  <c r="Y46" i="156" s="1"/>
  <c r="Y48" i="156" s="1"/>
  <c r="G55" i="157" s="1"/>
  <c r="Y7" i="157" s="1"/>
  <c r="Z26" i="156"/>
  <c r="D28" i="120"/>
  <c r="Y8" i="157" l="1"/>
  <c r="Y9" i="157" s="1"/>
  <c r="Y10" i="157" s="1"/>
  <c r="Y11" i="157" s="1"/>
  <c r="Y12" i="157" s="1"/>
  <c r="Z40" i="156"/>
  <c r="Z33" i="156"/>
  <c r="D21" i="120"/>
  <c r="Y13" i="157" l="1"/>
  <c r="D14" i="120"/>
  <c r="G14" i="120" s="1"/>
  <c r="Y14" i="157" l="1"/>
  <c r="Y15" i="157" s="1"/>
  <c r="Y16" i="157" s="1"/>
  <c r="Y17" i="157" s="1"/>
  <c r="Y18" i="157" s="1"/>
  <c r="Y19" i="157" s="1"/>
  <c r="Z7" i="157"/>
  <c r="G61" i="120"/>
  <c r="G60" i="120"/>
  <c r="Y20" i="157" l="1"/>
  <c r="Y21" i="157" s="1"/>
  <c r="Y22" i="157" s="1"/>
  <c r="Y23" i="157" s="1"/>
  <c r="Y24" i="157" s="1"/>
  <c r="Y25" i="157" s="1"/>
  <c r="Y26" i="157" s="1"/>
  <c r="E220" i="2"/>
  <c r="D220" i="2"/>
  <c r="Z12" i="157" l="1"/>
  <c r="Y27" i="157"/>
  <c r="D7" i="120"/>
  <c r="G54" i="119"/>
  <c r="Y28" i="157" l="1"/>
  <c r="Z19" i="157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29" i="157" l="1"/>
  <c r="Y30" i="157" s="1"/>
  <c r="Y31" i="157" s="1"/>
  <c r="Y32" i="157" s="1"/>
  <c r="Y33" i="157" s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34" i="157" l="1"/>
  <c r="D49" i="119"/>
  <c r="Y35" i="157" l="1"/>
  <c r="Z26" i="157"/>
  <c r="D42" i="119"/>
  <c r="Y36" i="157" l="1"/>
  <c r="Y37" i="157" s="1"/>
  <c r="Y38" i="157" s="1"/>
  <c r="Y39" i="157" s="1"/>
  <c r="Y40" i="157" s="1"/>
  <c r="D35" i="119"/>
  <c r="Y41" i="157" l="1"/>
  <c r="D28" i="119"/>
  <c r="Y42" i="157" l="1"/>
  <c r="Z33" i="157"/>
  <c r="D22" i="119"/>
  <c r="Y43" i="157" l="1"/>
  <c r="Y44" i="157" s="1"/>
  <c r="Y45" i="157" s="1"/>
  <c r="Y46" i="157" s="1"/>
  <c r="Y47" i="157" s="1"/>
  <c r="Y48" i="157" s="1"/>
  <c r="D21" i="119"/>
  <c r="Z40" i="157" l="1"/>
  <c r="D14" i="119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P11" i="157" l="1"/>
  <c r="O11" i="157" s="1"/>
  <c r="Q12" i="157"/>
  <c r="S12" i="157" s="1"/>
  <c r="R12" i="157" s="1"/>
  <c r="S11" i="157"/>
  <c r="R11" i="157" s="1"/>
  <c r="P12" i="157" l="1"/>
  <c r="O12" i="157" s="1"/>
  <c r="Q13" i="157"/>
  <c r="Q14" i="157" l="1"/>
  <c r="P13" i="157"/>
  <c r="O13" i="157" s="1"/>
  <c r="S14" i="157"/>
  <c r="R14" i="157" s="1"/>
  <c r="S13" i="157"/>
  <c r="R13" i="157" s="1"/>
  <c r="P14" i="157" l="1"/>
  <c r="O14" i="157" s="1"/>
  <c r="Q15" i="157"/>
  <c r="P15" i="157" l="1"/>
  <c r="O15" i="157" s="1"/>
  <c r="Q16" i="157"/>
  <c r="S16" i="157" s="1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Q20" i="157" l="1"/>
  <c r="P19" i="157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Q23" i="157" l="1"/>
  <c r="P22" i="157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S25" i="157"/>
  <c r="R25" i="157" s="1"/>
  <c r="P26" i="157" l="1"/>
  <c r="O26" i="157" s="1"/>
  <c r="Q27" i="157"/>
  <c r="S26" i="157"/>
  <c r="R26" i="157" s="1"/>
  <c r="Q28" i="157" l="1"/>
  <c r="P27" i="157"/>
  <c r="O27" i="157" s="1"/>
  <c r="S27" i="157"/>
  <c r="R27" i="157" s="1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<sst xmlns="http://schemas.openxmlformats.org/spreadsheetml/2006/main" count="2345" uniqueCount="409">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</sst>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K33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-14900</v>
      </c>
      <c r="J33" s="23">
        <v>-300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11600</v>
      </c>
      <c r="J34" s="23">
        <v>-300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25000</v>
      </c>
      <c r="J35" s="23">
        <v>-300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-4800</v>
      </c>
      <c r="J36" s="23">
        <v>-300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3400</v>
      </c>
      <c r="J37" s="23">
        <v>-300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-11800</v>
      </c>
      <c r="J42" s="23">
        <v>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2000</v>
      </c>
      <c r="J43" s="23">
        <v>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-14200</v>
      </c>
      <c r="J44" s="23">
        <v>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="115" zoomScaleNormal="11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27" sqref="K2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2300</v>
      </c>
      <c r="J7" s="197">
        <v>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-2341605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-6300</v>
      </c>
      <c r="J8" s="61">
        <v>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-3700</v>
      </c>
      <c r="J9" s="61">
        <v>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/>
      <c r="F12" s="21"/>
      <c r="G12" s="24">
        <f>D12+E12+F12-E9-F9</f>
        <v>2053901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2053901</v>
      </c>
      <c r="O12" s="65">
        <f t="shared" si="3"/>
        <v>493287.17666666658</v>
      </c>
      <c r="P12" s="160">
        <f t="shared" si="6"/>
        <v>2959723.0599999996</v>
      </c>
      <c r="Q12" s="161">
        <f>Q11+N12+1</f>
        <v>2368744.5099999998</v>
      </c>
      <c r="R12" s="27">
        <f t="shared" si="1"/>
        <v>383.72397456986954</v>
      </c>
      <c r="S12" s="4">
        <f>SUM($Q$7:$Q12)/T12+1</f>
        <v>667150.17666666664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-2339768</v>
      </c>
      <c r="Z12" s="213">
        <f>AVERAGE(Y12:Y20)</f>
        <v>-2339767.111111111</v>
      </c>
      <c r="AA12" s="90"/>
    </row>
    <row r="13" spans="2:255">
      <c r="B13" s="113">
        <v>46196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736371.93857142853</v>
      </c>
      <c r="P13" s="160">
        <f t="shared" si="6"/>
        <v>5154603.5699999994</v>
      </c>
      <c r="Q13" s="161">
        <f>Q12+N13-2</f>
        <v>2368742.5099999998</v>
      </c>
      <c r="R13" s="27">
        <f t="shared" si="1"/>
        <v>523.53817313238574</v>
      </c>
      <c r="S13" s="4">
        <f>SUM($Q$7:$Q13)/T13</f>
        <v>910233.93857142853</v>
      </c>
      <c r="T13" s="15">
        <v>7</v>
      </c>
      <c r="U13" s="135">
        <f>B12+8</f>
        <v>46203</v>
      </c>
      <c r="V13" s="244"/>
      <c r="W13" s="102"/>
      <c r="X13" s="213"/>
      <c r="Y13" s="178">
        <f>Y12-K13-L13+1</f>
        <v>-2339767</v>
      </c>
      <c r="Z13" s="213"/>
      <c r="AA13" s="90"/>
      <c r="AB13" s="90"/>
    </row>
    <row r="14" spans="2:255">
      <c r="B14" s="113">
        <v>46197</v>
      </c>
      <c r="C14" s="12"/>
      <c r="D14" s="85">
        <v>-15727</v>
      </c>
      <c r="E14" s="85"/>
      <c r="F14" s="21"/>
      <c r="G14" s="24">
        <f>D14+E14+F14-E13-F13</f>
        <v>-15727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-15727</v>
      </c>
      <c r="O14" s="65">
        <f>P14/T14+1</f>
        <v>916720.63499999989</v>
      </c>
      <c r="P14" s="160">
        <f t="shared" si="6"/>
        <v>7333757.0799999991</v>
      </c>
      <c r="Q14" s="161">
        <f>Q13+N14</f>
        <v>2353015.5099999998</v>
      </c>
      <c r="R14" s="27">
        <f t="shared" si="1"/>
        <v>627.26854344250023</v>
      </c>
      <c r="S14" s="4">
        <f>SUM($Q$7:$Q14)/T14</f>
        <v>1090581.6349999998</v>
      </c>
      <c r="T14" s="15">
        <v>8</v>
      </c>
      <c r="W14" s="102"/>
      <c r="X14" s="213"/>
      <c r="Y14" s="178">
        <f>Y13-K14-L14</f>
        <v>-2339767</v>
      </c>
      <c r="Z14" s="213"/>
      <c r="AA14" s="90"/>
    </row>
    <row r="15" spans="2:255">
      <c r="B15" s="113">
        <v>46198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1056990.0655555555</v>
      </c>
      <c r="P15" s="5">
        <f t="shared" si="6"/>
        <v>9512910.5899999999</v>
      </c>
      <c r="Q15" s="161">
        <f>Q14+N15</f>
        <v>2353015.5099999998</v>
      </c>
      <c r="R15" s="27">
        <f t="shared" si="1"/>
        <v>707.94772035036715</v>
      </c>
      <c r="S15" s="4">
        <f>SUM($Q$7:$Q15)/T15</f>
        <v>1230852.0655555553</v>
      </c>
      <c r="T15" s="15">
        <v>9</v>
      </c>
      <c r="W15" s="102"/>
      <c r="X15" s="213"/>
      <c r="Y15" s="178">
        <f>Y14-K15-L15</f>
        <v>-2339767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1169206.4099999999</v>
      </c>
      <c r="P16" s="68">
        <f t="shared" si="6"/>
        <v>11692064.1</v>
      </c>
      <c r="Q16" s="161">
        <f>Q15+N16</f>
        <v>2353015.5099999998</v>
      </c>
      <c r="R16" s="69">
        <f t="shared" si="1"/>
        <v>772.49106187666064</v>
      </c>
      <c r="S16" s="70">
        <f>SUM($Q$7:$Q16)/T16</f>
        <v>1343068.4099999997</v>
      </c>
      <c r="T16" s="71">
        <v>10</v>
      </c>
      <c r="V16" s="130"/>
      <c r="W16" s="102"/>
      <c r="X16" s="213"/>
      <c r="Y16" s="178">
        <f>Y15-K16-L16</f>
        <v>-2339767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1261019.7827272727</v>
      </c>
      <c r="P17" s="5">
        <f t="shared" si="6"/>
        <v>13871217.609999999</v>
      </c>
      <c r="Q17" s="161">
        <f>Q16+N17</f>
        <v>2353015.5099999998</v>
      </c>
      <c r="R17" s="27">
        <f t="shared" si="1"/>
        <v>825.29925039817351</v>
      </c>
      <c r="S17" s="4">
        <f>SUM($Q$7:$Q17)/T17</f>
        <v>1434881.7827272725</v>
      </c>
      <c r="T17" s="16">
        <v>11</v>
      </c>
      <c r="U17" s="25"/>
      <c r="V17" s="133"/>
      <c r="W17" s="102"/>
      <c r="X17" s="213"/>
      <c r="Y17" s="178">
        <f t="shared" si="7"/>
        <v>-2339767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1337530.9266666665</v>
      </c>
      <c r="P18" s="5">
        <f t="shared" si="6"/>
        <v>16050371.119999999</v>
      </c>
      <c r="Q18" s="161">
        <f t="shared" ref="Q18" si="10">Q17+N18</f>
        <v>2353015.5099999998</v>
      </c>
      <c r="R18" s="27">
        <f t="shared" si="1"/>
        <v>869.3060741661011</v>
      </c>
      <c r="S18" s="4">
        <f>SUM($Q$7:$Q18)/T18</f>
        <v>1511392.9266666665</v>
      </c>
      <c r="T18" s="16">
        <v>12</v>
      </c>
      <c r="U18" s="25"/>
      <c r="V18" s="133"/>
      <c r="W18" s="102"/>
      <c r="X18" s="213"/>
      <c r="Y18" s="178">
        <f t="shared" si="7"/>
        <v>-2339767</v>
      </c>
      <c r="Z18" s="213"/>
      <c r="AA18" s="90"/>
    </row>
    <row r="19" spans="2:31">
      <c r="B19" s="113">
        <v>46202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1402271.1253846153</v>
      </c>
      <c r="P19" s="5">
        <f t="shared" si="6"/>
        <v>18229524.629999999</v>
      </c>
      <c r="Q19" s="161">
        <f>Q18+N19</f>
        <v>2353015.5099999998</v>
      </c>
      <c r="R19" s="27">
        <f t="shared" si="1"/>
        <v>906.54261735434716</v>
      </c>
      <c r="S19" s="4">
        <f>SUM($Q$7:$Q19)/T19</f>
        <v>1576133.125384615</v>
      </c>
      <c r="T19" s="16">
        <v>13</v>
      </c>
      <c r="U19" s="135">
        <f>B19</f>
        <v>46202</v>
      </c>
      <c r="V19" s="305"/>
      <c r="W19" s="102"/>
      <c r="X19" s="213" t="e">
        <f>AVERAGE(W19:W27)</f>
        <v>#DIV/0!</v>
      </c>
      <c r="Y19" s="178">
        <f>Y18-K19-L19</f>
        <v>-2339767</v>
      </c>
      <c r="Z19" s="213">
        <f>AVERAGE(Y19:Y27)</f>
        <v>-2339766.777777778</v>
      </c>
      <c r="AA19" s="90"/>
      <c r="AD19" s="304"/>
    </row>
    <row r="20" spans="2:31">
      <c r="B20" s="113">
        <v>46203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1457762.652857143</v>
      </c>
      <c r="P20" s="5">
        <f t="shared" si="6"/>
        <v>20408677.140000001</v>
      </c>
      <c r="Q20" s="161">
        <f>Q19+N20-1</f>
        <v>2353014.5099999998</v>
      </c>
      <c r="R20" s="27">
        <f t="shared" si="1"/>
        <v>938.45961328935721</v>
      </c>
      <c r="S20" s="4">
        <f>SUM($Q$7:$Q20)/T20</f>
        <v>1631624.6528571423</v>
      </c>
      <c r="T20" s="16">
        <v>14</v>
      </c>
      <c r="U20" s="135">
        <f>B19+8</f>
        <v>46210</v>
      </c>
      <c r="V20" s="128"/>
      <c r="W20" s="102"/>
      <c r="X20" s="213"/>
      <c r="Y20" s="178">
        <f>Y19-K20-L20</f>
        <v>-2339767</v>
      </c>
      <c r="Z20" s="213"/>
      <c r="AA20" s="90"/>
      <c r="AB20" s="90"/>
    </row>
    <row r="21" spans="2:31">
      <c r="B21" s="113">
        <v>46204</v>
      </c>
      <c r="C21" s="12"/>
      <c r="D21" s="85">
        <v>-6624</v>
      </c>
      <c r="E21" s="85"/>
      <c r="F21" s="21"/>
      <c r="G21" s="24">
        <f>D21+E21+F21-E20-F20</f>
        <v>-6624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-6624</v>
      </c>
      <c r="O21" s="65">
        <f t="shared" si="3"/>
        <v>1505413.7766666666</v>
      </c>
      <c r="P21" s="5">
        <f t="shared" si="6"/>
        <v>22581206.649999999</v>
      </c>
      <c r="Q21" s="161">
        <f>Q20+N21+1</f>
        <v>2346391.5099999998</v>
      </c>
      <c r="R21" s="27">
        <f t="shared" si="1"/>
        <v>965.86705356355401</v>
      </c>
      <c r="S21" s="4">
        <f>SUM($Q$7:$Q21)/T21</f>
        <v>1679275.7766666661</v>
      </c>
      <c r="T21" s="16">
        <v>15</v>
      </c>
      <c r="V21" s="128"/>
      <c r="W21" s="102"/>
      <c r="X21" s="213"/>
      <c r="Y21" s="178">
        <f>Y20-K21-L21</f>
        <v>-2339767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1547108.4474999998</v>
      </c>
      <c r="P22" s="5">
        <f t="shared" si="6"/>
        <v>24753735.159999996</v>
      </c>
      <c r="Q22" s="161">
        <f>Q21+N22-1</f>
        <v>2346390.5099999998</v>
      </c>
      <c r="R22" s="27">
        <f t="shared" si="1"/>
        <v>989.84852785542523</v>
      </c>
      <c r="S22" s="4">
        <f>SUM($Q$7:$Q22)/T22</f>
        <v>1720970.4474999993</v>
      </c>
      <c r="T22" s="16">
        <v>16</v>
      </c>
      <c r="V22" s="128"/>
      <c r="W22" s="102"/>
      <c r="X22" s="213"/>
      <c r="Y22" s="178">
        <f>Y21-K22-L22</f>
        <v>-2339767</v>
      </c>
      <c r="Z22" s="213"/>
      <c r="AA22" s="90"/>
    </row>
    <row r="23" spans="2:31">
      <c r="B23" s="113">
        <v>46206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1583897.9217647056</v>
      </c>
      <c r="P23" s="5">
        <f t="shared" si="6"/>
        <v>26926264.669999994</v>
      </c>
      <c r="Q23" s="161">
        <f>Q22+N23+1</f>
        <v>2346391.5099999998</v>
      </c>
      <c r="R23" s="27">
        <f t="shared" si="1"/>
        <v>1011.0086860640653</v>
      </c>
      <c r="S23" s="4">
        <f>SUM($Q$7:$Q23)/T23</f>
        <v>1757759.9217647051</v>
      </c>
      <c r="T23" s="16">
        <v>17</v>
      </c>
      <c r="U23" s="25"/>
      <c r="V23" s="132"/>
      <c r="W23" s="102"/>
      <c r="X23" s="213"/>
      <c r="Y23" s="178">
        <f>Y22-K23-L23</f>
        <v>-2339767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1616599.6766666663</v>
      </c>
      <c r="P24" s="5">
        <f t="shared" si="6"/>
        <v>29098794.179999992</v>
      </c>
      <c r="Q24" s="161">
        <f>Q23+N24</f>
        <v>2346391.5099999998</v>
      </c>
      <c r="R24" s="27">
        <f t="shared" si="1"/>
        <v>1029.8177155828564</v>
      </c>
      <c r="S24" s="4">
        <f>SUM($Q$7:$Q24)/T24</f>
        <v>1790461.6766666658</v>
      </c>
      <c r="T24" s="16">
        <v>18</v>
      </c>
      <c r="V24" s="132"/>
      <c r="W24" s="102"/>
      <c r="X24" s="213"/>
      <c r="Y24" s="178">
        <f t="shared" ref="Y24:Y48" si="13">Y23-K24-L24</f>
        <v>-2339767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1645859.141578947</v>
      </c>
      <c r="P25" s="5">
        <f t="shared" si="6"/>
        <v>31271323.68999999</v>
      </c>
      <c r="Q25" s="161">
        <f>Q24+N25</f>
        <v>2346391.5099999998</v>
      </c>
      <c r="R25" s="27">
        <f t="shared" si="1"/>
        <v>1046.6462720887523</v>
      </c>
      <c r="S25" s="4">
        <f>SUM($Q$7:$Q25)/T25-1</f>
        <v>1819720.1415789465</v>
      </c>
      <c r="T25" s="16">
        <v>19</v>
      </c>
      <c r="V25" s="128"/>
      <c r="W25" s="102"/>
      <c r="X25" s="213"/>
      <c r="Y25" s="178">
        <f t="shared" si="13"/>
        <v>-2339767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1672192.6099999994</v>
      </c>
      <c r="P26" s="5">
        <f t="shared" si="6"/>
        <v>33443852.199999988</v>
      </c>
      <c r="Q26" s="161">
        <f>Q25+N26-1</f>
        <v>2346390.5099999998</v>
      </c>
      <c r="R26" s="27">
        <f t="shared" si="1"/>
        <v>1061.7930370063607</v>
      </c>
      <c r="S26" s="4">
        <f>SUM($Q$7:$Q26)/T26</f>
        <v>1846054.6099999989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-2339766</v>
      </c>
      <c r="Z26" s="213">
        <f>AVERAGE(Y26:Y34)</f>
        <v>-2339763.222222222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1696018.1290476185</v>
      </c>
      <c r="P27" s="5">
        <f t="shared" si="6"/>
        <v>35616380.709999986</v>
      </c>
      <c r="Q27" s="161">
        <f>Q26+N27</f>
        <v>2346390.5099999998</v>
      </c>
      <c r="R27" s="27">
        <f t="shared" si="1"/>
        <v>1075.4973076621791</v>
      </c>
      <c r="S27" s="4">
        <f>SUM($Q$7:$Q27)/T27+1</f>
        <v>1869881.129047618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-2339766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1717677.6463636355</v>
      </c>
      <c r="P28" s="5">
        <f t="shared" si="6"/>
        <v>37788908.219999984</v>
      </c>
      <c r="Q28" s="161">
        <f>Q27+N28-1</f>
        <v>2346389.5099999998</v>
      </c>
      <c r="R28" s="27">
        <f t="shared" si="1"/>
        <v>1087.9546113375179</v>
      </c>
      <c r="S28" s="4">
        <f>SUM($Q$7:$Q28)/T28</f>
        <v>1891539.6463636353</v>
      </c>
      <c r="T28" s="16">
        <v>22</v>
      </c>
      <c r="V28" s="128"/>
      <c r="W28" s="102"/>
      <c r="X28" s="213"/>
      <c r="Y28" s="178">
        <f>Y27-K28-L28+3</f>
        <v>-2339763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1737453.7708695645</v>
      </c>
      <c r="P29" s="5">
        <f t="shared" si="6"/>
        <v>39961436.729999982</v>
      </c>
      <c r="Q29" s="161">
        <f>Q28+N29+1</f>
        <v>2346390.5099999998</v>
      </c>
      <c r="R29" s="27">
        <f t="shared" si="1"/>
        <v>1099.3292213764732</v>
      </c>
      <c r="S29" s="4">
        <f>SUM($Q$7:$Q29)/T29</f>
        <v>1911315.770869564</v>
      </c>
      <c r="T29" s="16">
        <v>23</v>
      </c>
      <c r="V29" s="128"/>
      <c r="W29" s="102"/>
      <c r="X29" s="213"/>
      <c r="Y29" s="178">
        <f>Y28-K29-L29</f>
        <v>-2339763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1755581.8016666658</v>
      </c>
      <c r="P30" s="5">
        <f t="shared" si="6"/>
        <v>42133963.23999998</v>
      </c>
      <c r="Q30" s="161">
        <f>Q29+N30-2</f>
        <v>2346388.5099999998</v>
      </c>
      <c r="R30" s="27">
        <f t="shared" si="1"/>
        <v>1109.7558993147816</v>
      </c>
      <c r="S30" s="4">
        <f>SUM($Q$7:$Q30)/T30</f>
        <v>1929443.8016666656</v>
      </c>
      <c r="T30" s="16">
        <v>24</v>
      </c>
      <c r="V30" s="128"/>
      <c r="W30" s="102"/>
      <c r="X30" s="213"/>
      <c r="Y30" s="178">
        <f t="shared" si="13"/>
        <v>-2339763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1772259.5899999992</v>
      </c>
      <c r="P31" s="5">
        <f t="shared" si="6"/>
        <v>44306489.749999978</v>
      </c>
      <c r="Q31" s="161">
        <f t="shared" ref="Q31:Q39" si="15">Q30+N31</f>
        <v>2346388.5099999998</v>
      </c>
      <c r="R31" s="27">
        <f t="shared" si="1"/>
        <v>1119.3484430180251</v>
      </c>
      <c r="S31" s="4">
        <f>SUM($Q$7:$Q31)/T31</f>
        <v>1946121.5899999989</v>
      </c>
      <c r="T31" s="16">
        <v>25</v>
      </c>
      <c r="V31" s="134"/>
      <c r="W31" s="102"/>
      <c r="X31" s="213"/>
      <c r="Y31" s="178">
        <f t="shared" si="13"/>
        <v>-2339763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1787654.4715384606</v>
      </c>
      <c r="P32" s="5">
        <f t="shared" si="6"/>
        <v>46479016.259999976</v>
      </c>
      <c r="Q32" s="161">
        <f t="shared" si="15"/>
        <v>2346388.5099999998</v>
      </c>
      <c r="R32" s="27">
        <f t="shared" si="1"/>
        <v>1128.2030987440962</v>
      </c>
      <c r="S32" s="4">
        <f>SUM($Q$7:$Q32)/T32</f>
        <v>1961516.4715384603</v>
      </c>
      <c r="T32" s="16">
        <v>26</v>
      </c>
      <c r="U32" s="25"/>
      <c r="V32" s="134"/>
      <c r="W32" s="102"/>
      <c r="X32" s="213"/>
      <c r="Y32" s="178">
        <f t="shared" si="13"/>
        <v>-2339763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1801908.9544444436</v>
      </c>
      <c r="P33" s="5">
        <f t="shared" si="6"/>
        <v>48651541.769999973</v>
      </c>
      <c r="Q33" s="161">
        <f>Q32+N33-1</f>
        <v>2346387.5099999998</v>
      </c>
      <c r="R33" s="27">
        <f t="shared" si="1"/>
        <v>1136.4018327434651</v>
      </c>
      <c r="S33" s="4">
        <f>SUM($Q$7:$Q33)/T33</f>
        <v>1975770.9544444431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-2339761</v>
      </c>
      <c r="Z33" s="213">
        <f>AVERAGE(Y33:Y41)</f>
        <v>-2339762.4444444445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1815145.2599999991</v>
      </c>
      <c r="P34" s="5">
        <f t="shared" si="6"/>
        <v>50824067.279999971</v>
      </c>
      <c r="Q34" s="161">
        <f>Q33+N34</f>
        <v>2346387.5099999998</v>
      </c>
      <c r="R34" s="27">
        <f t="shared" si="1"/>
        <v>1144.0149428857362</v>
      </c>
      <c r="S34" s="4">
        <f>SUM($Q$7:$Q34)/T34</f>
        <v>1989007.2599999986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-2339761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1827468.7168965507</v>
      </c>
      <c r="P35" s="5">
        <f t="shared" si="6"/>
        <v>52996592.789999969</v>
      </c>
      <c r="Q35" s="161">
        <f>Q34+N35</f>
        <v>2346387.5099999998</v>
      </c>
      <c r="R35" s="27">
        <f t="shared" si="1"/>
        <v>1151.1030109492301</v>
      </c>
      <c r="S35" s="4">
        <f>SUM($Q$7:$Q35)/T35</f>
        <v>2001330.7168965505</v>
      </c>
      <c r="T35" s="16">
        <v>29</v>
      </c>
      <c r="V35" s="128"/>
      <c r="W35" s="102"/>
      <c r="X35" s="213"/>
      <c r="Y35" s="178">
        <f>Y34-K35-L35-1</f>
        <v>-2339762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1838970.6433333321</v>
      </c>
      <c r="P36" s="5">
        <f t="shared" si="6"/>
        <v>55169119.299999967</v>
      </c>
      <c r="Q36" s="161">
        <f>Q35+N36+1</f>
        <v>2346388.5099999998</v>
      </c>
      <c r="R36" s="27">
        <f t="shared" si="1"/>
        <v>1157.7191354829301</v>
      </c>
      <c r="S36" s="4">
        <f>SUM($Q$7:$Q36)/T36+1</f>
        <v>2012833.6433333319</v>
      </c>
      <c r="T36" s="16">
        <v>30</v>
      </c>
      <c r="V36" s="133"/>
      <c r="W36" s="102"/>
      <c r="X36" s="213"/>
      <c r="Y36" s="178">
        <f>Y35-K36-L36-1</f>
        <v>-2339763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1849730.5099999988</v>
      </c>
      <c r="P37" s="5">
        <f t="shared" si="6"/>
        <v>57341645.809999965</v>
      </c>
      <c r="Q37" s="161">
        <f>Q36+N37</f>
        <v>2346388.5099999998</v>
      </c>
      <c r="R37" s="27">
        <f t="shared" si="1"/>
        <v>1163.9078752113737</v>
      </c>
      <c r="S37" s="4">
        <f>SUM($Q$7:$Q37)/T37+1</f>
        <v>2023593.5099999986</v>
      </c>
      <c r="T37" s="16">
        <v>31</v>
      </c>
      <c r="U37" s="25"/>
      <c r="V37" s="134"/>
      <c r="W37" s="102"/>
      <c r="X37" s="213"/>
      <c r="Y37" s="178">
        <f t="shared" si="13"/>
        <v>-2339763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1859817.8849999988</v>
      </c>
      <c r="P38" s="5">
        <f t="shared" si="6"/>
        <v>59514172.319999963</v>
      </c>
      <c r="Q38" s="161">
        <f>Q37+N38</f>
        <v>2346388.5099999998</v>
      </c>
      <c r="R38" s="27">
        <f t="shared" si="1"/>
        <v>1169.7092435379777</v>
      </c>
      <c r="S38" s="4">
        <f>SUM($Q$7:$Q38)/T38</f>
        <v>2033679.8849999986</v>
      </c>
      <c r="T38" s="16">
        <v>32</v>
      </c>
      <c r="U38" s="25"/>
      <c r="V38" s="134"/>
      <c r="W38" s="102"/>
      <c r="X38" s="213"/>
      <c r="Y38" s="178">
        <f t="shared" si="13"/>
        <v>-2339763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1869293.9039393927</v>
      </c>
      <c r="P39" s="5">
        <f t="shared" si="6"/>
        <v>61686698.829999961</v>
      </c>
      <c r="Q39" s="161">
        <f t="shared" si="15"/>
        <v>2346388.5099999998</v>
      </c>
      <c r="R39" s="27">
        <f t="shared" si="1"/>
        <v>1175.1595540942774</v>
      </c>
      <c r="S39" s="4">
        <f>SUM($Q$7:$Q39)/T39</f>
        <v>2043155.9039393924</v>
      </c>
      <c r="T39" s="16">
        <v>33</v>
      </c>
      <c r="U39" s="25"/>
      <c r="V39" s="134"/>
      <c r="W39" s="102"/>
      <c r="X39" s="213"/>
      <c r="Y39" s="178">
        <f t="shared" si="13"/>
        <v>-2339763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1878212.5099999988</v>
      </c>
      <c r="P40" s="5">
        <f t="shared" si="6"/>
        <v>63859225.339999959</v>
      </c>
      <c r="Q40" s="161">
        <f>Q39+N40</f>
        <v>2346388.5099999998</v>
      </c>
      <c r="R40" s="27">
        <f t="shared" si="1"/>
        <v>1180.2892581472654</v>
      </c>
      <c r="S40" s="4">
        <f>SUM($Q$7:$Q40)/T40</f>
        <v>2052074.5099999988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-2339763</v>
      </c>
      <c r="Z40" s="213">
        <f>AVERAGE(Y40:Y48)</f>
        <v>-2339763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1886621.5099999988</v>
      </c>
      <c r="P41" s="5">
        <f t="shared" si="6"/>
        <v>66031752.849999957</v>
      </c>
      <c r="Q41" s="161">
        <f>Q40+N41+1</f>
        <v>2346389.5099999998</v>
      </c>
      <c r="R41" s="27">
        <f t="shared" si="1"/>
        <v>1185.1258526877632</v>
      </c>
      <c r="S41" s="4">
        <f>SUM($Q$7:$Q41)/T41</f>
        <v>2060483.5099999991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-2339763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1894563.3711111099</v>
      </c>
      <c r="P42" s="5">
        <f t="shared" si="6"/>
        <v>68204281.359999955</v>
      </c>
      <c r="Q42" s="161">
        <f>Q41+N42+1</f>
        <v>2346390.5099999998</v>
      </c>
      <c r="R42" s="27">
        <f t="shared" si="1"/>
        <v>1189.6937635084782</v>
      </c>
      <c r="S42" s="4">
        <f>SUM($Q$7:$Q42)/T42</f>
        <v>2068425.3711111103</v>
      </c>
      <c r="T42" s="16">
        <v>36</v>
      </c>
      <c r="U42" s="135"/>
      <c r="V42" s="128"/>
      <c r="W42" s="102"/>
      <c r="X42" s="213"/>
      <c r="Y42" s="178">
        <f t="shared" si="13"/>
        <v>-2339763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1902075.9424324313</v>
      </c>
      <c r="P43" s="5">
        <f t="shared" si="6"/>
        <v>70376809.86999996</v>
      </c>
      <c r="Q43" s="161">
        <f>Q42+N43</f>
        <v>2346390.5099999998</v>
      </c>
      <c r="R43" s="27">
        <f t="shared" si="1"/>
        <v>1194.0147602307761</v>
      </c>
      <c r="S43" s="4">
        <f>SUM($Q$7:$Q43)/T43</f>
        <v>2075937.9424324317</v>
      </c>
      <c r="T43" s="16">
        <v>37</v>
      </c>
      <c r="U43" s="135"/>
      <c r="V43" s="128"/>
      <c r="W43" s="102"/>
      <c r="X43" s="213"/>
      <c r="Y43" s="178">
        <f t="shared" si="13"/>
        <v>-2339763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1909193.0889473676</v>
      </c>
      <c r="P44" s="5">
        <f t="shared" si="6"/>
        <v>72549337.379999965</v>
      </c>
      <c r="Q44" s="161">
        <f>Q43+N44-1</f>
        <v>2346389.5099999998</v>
      </c>
      <c r="R44" s="27">
        <f t="shared" si="1"/>
        <v>1198.1083209369315</v>
      </c>
      <c r="S44" s="4">
        <f>SUM($Q$7:$Q44)/T44</f>
        <v>2083055.0889473679</v>
      </c>
      <c r="T44" s="16">
        <v>38</v>
      </c>
      <c r="U44" s="135"/>
      <c r="V44" s="128"/>
      <c r="W44" s="102"/>
      <c r="X44" s="213"/>
      <c r="Y44" s="178">
        <f t="shared" si="13"/>
        <v>-2339763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1915945.2792307686</v>
      </c>
      <c r="P45" s="5">
        <f t="shared" si="6"/>
        <v>74721865.889999971</v>
      </c>
      <c r="Q45" s="161">
        <f>Q44+N45+1</f>
        <v>2346390.5099999998</v>
      </c>
      <c r="R45" s="27">
        <f t="shared" si="1"/>
        <v>1201.9919702009461</v>
      </c>
      <c r="S45" s="4">
        <f>SUM($Q$7:$Q45)/T45</f>
        <v>2089807.2792307688</v>
      </c>
      <c r="T45" s="16">
        <v>39</v>
      </c>
      <c r="U45" s="135"/>
      <c r="V45" s="128"/>
      <c r="W45" s="102"/>
      <c r="X45" s="213"/>
      <c r="Y45" s="178">
        <f t="shared" si="13"/>
        <v>-2339763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1922359.8599999994</v>
      </c>
      <c r="P46" s="5">
        <f t="shared" si="6"/>
        <v>76894394.399999976</v>
      </c>
      <c r="Q46" s="161">
        <f t="shared" ref="Q46" si="16">Q45+N46</f>
        <v>2346390.5099999998</v>
      </c>
      <c r="R46" s="27">
        <f t="shared" si="1"/>
        <v>1205.6814370017601</v>
      </c>
      <c r="S46" s="4">
        <f>SUM($Q$7:$Q46)/T46</f>
        <v>2096221.8599999999</v>
      </c>
      <c r="T46" s="16">
        <v>40</v>
      </c>
      <c r="U46" s="135"/>
      <c r="V46" s="128"/>
      <c r="W46" s="102"/>
      <c r="X46" s="213"/>
      <c r="Y46" s="178">
        <f t="shared" si="13"/>
        <v>-2339763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1928461.5343902435</v>
      </c>
      <c r="P47" s="5">
        <f t="shared" si="6"/>
        <v>79066922.909999982</v>
      </c>
      <c r="Q47" s="161">
        <f>Q46+N47</f>
        <v>2346390.5099999998</v>
      </c>
      <c r="R47" s="27">
        <f t="shared" si="1"/>
        <v>1209.1909298122901</v>
      </c>
      <c r="S47" s="4">
        <f>SUM($Q$7:$Q47)/T47</f>
        <v>2102323.5343902437</v>
      </c>
      <c r="T47" s="16">
        <v>41</v>
      </c>
      <c r="U47" s="135"/>
      <c r="V47" s="128"/>
      <c r="W47" s="102"/>
      <c r="X47" s="213"/>
      <c r="Y47" s="178">
        <f>Y46-K47-L47</f>
        <v>-2339763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1934272.6766666663</v>
      </c>
      <c r="P48" s="5">
        <f t="shared" si="6"/>
        <v>81239452.419999987</v>
      </c>
      <c r="Q48" s="161">
        <f>Q47+N48+1</f>
        <v>2346391.5099999998</v>
      </c>
      <c r="R48" s="27">
        <f t="shared" si="1"/>
        <v>1212.5333176120525</v>
      </c>
      <c r="S48" s="4">
        <f>SUM($Q$7:$Q48)/T48</f>
        <v>2108134.6766666668</v>
      </c>
      <c r="T48" s="16">
        <v>42</v>
      </c>
      <c r="U48" s="135"/>
      <c r="V48" s="128"/>
      <c r="W48" s="102"/>
      <c r="X48" s="213"/>
      <c r="Y48" s="178">
        <f t="shared" si="13"/>
        <v>-2339763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61"/>
  <sheetViews>
    <sheetView topLeftCell="A5929" workbookViewId="0">
      <selection activeCell="E5966" sqref="E5966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4272</v>
      </c>
      <c r="C5954" s="103">
        <v>2197727</v>
      </c>
    </row>
    <row r="5955" spans="1:3">
      <c r="A5955" s="100">
        <v>46189</v>
      </c>
      <c r="B5955">
        <v>56</v>
      </c>
      <c r="C5955" s="103">
        <v>2014576</v>
      </c>
    </row>
    <row r="5956" spans="1:3">
      <c r="A5956" s="100">
        <v>46190</v>
      </c>
      <c r="B5956">
        <v>68</v>
      </c>
      <c r="C5956" s="103">
        <v>2046272</v>
      </c>
    </row>
    <row r="5957" spans="1:3">
      <c r="A5957" s="100">
        <v>46191</v>
      </c>
      <c r="B5957">
        <v>27</v>
      </c>
      <c r="C5957" s="103">
        <v>2053928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</row>
    <row r="5961" spans="1:3">
      <c r="A5961" s="100">
        <v>46195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2026-06-22T09:32:47Z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